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CD035E3E-DB1C-4697-9CED-74B92B024C85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N56" i="4" s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Q49" i="4" s="1"/>
  <c r="I30" i="1"/>
  <c r="O5" i="4" s="1"/>
  <c r="I22" i="1"/>
  <c r="I14" i="1"/>
  <c r="I6" i="1"/>
  <c r="M24" i="4" s="1"/>
  <c r="I2" i="1"/>
  <c r="I29" i="1"/>
  <c r="I21" i="1"/>
  <c r="I13" i="1"/>
  <c r="I5" i="1"/>
  <c r="I36" i="1"/>
  <c r="I28" i="1"/>
  <c r="I20" i="1"/>
  <c r="I12" i="1"/>
  <c r="I4" i="1"/>
  <c r="P56" i="4" s="1"/>
  <c r="I35" i="1"/>
  <c r="I27" i="1"/>
  <c r="I19" i="1"/>
  <c r="P14" i="4" s="1"/>
  <c r="I11" i="1"/>
  <c r="N7" i="4" s="1"/>
  <c r="I3" i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P50" i="4" l="1"/>
  <c r="N18" i="4"/>
  <c r="O44" i="4"/>
  <c r="P43" i="4"/>
  <c r="M6" i="4"/>
  <c r="M7" i="4"/>
  <c r="R7" i="4"/>
  <c r="M53" i="4"/>
  <c r="O3" i="4"/>
  <c r="Q52" i="4"/>
  <c r="M14" i="4"/>
  <c r="N20" i="4"/>
  <c r="P32" i="4"/>
  <c r="O21" i="4"/>
  <c r="O56" i="4"/>
  <c r="M4" i="4"/>
  <c r="N46" i="4"/>
  <c r="R52" i="4"/>
  <c r="Q14" i="4"/>
  <c r="P4" i="4"/>
  <c r="O49" i="4"/>
  <c r="N14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<sst xmlns="http://schemas.openxmlformats.org/spreadsheetml/2006/main" count="314" uniqueCount="214">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</sst>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5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31" xfId="0" applyBorder="1">
      <alignment vertical="center"/>
    </xf>
    <xf numFmtId="0" fontId="0" fillId="0" borderId="22" xfId="0" applyBorder="1">
      <alignment vertical="center"/>
    </xf>
    <xf numFmtId="0" fontId="0" fillId="0" borderId="28" xfId="0" applyBorder="1" applyAlignment="1">
      <alignment horizontal="center" vertical="center"/>
    </xf>
    <xf numFmtId="0" fontId="4" fillId="0" borderId="16" xfId="0" applyFont="1" applyBorder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23" xfId="0" applyBorder="1">
      <alignment vertical="center"/>
    </xf>
    <xf numFmtId="0" fontId="0" fillId="0" borderId="32" xfId="0" applyBorder="1">
      <alignment vertical="center"/>
    </xf>
    <xf numFmtId="0" fontId="0" fillId="0" borderId="24" xfId="0" applyBorder="1">
      <alignment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21" xfId="0" applyFont="1" applyBorder="1">
      <alignment vertical="center"/>
    </xf>
    <xf numFmtId="0" fontId="4" fillId="0" borderId="22" xfId="0" applyFont="1" applyBorder="1">
      <alignment vertical="center"/>
    </xf>
    <xf numFmtId="0" fontId="4" fillId="0" borderId="23" xfId="0" applyFont="1" applyBorder="1">
      <alignment vertical="center"/>
    </xf>
    <xf numFmtId="0" fontId="4" fillId="0" borderId="24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분포표!$T$3</c:f>
              <c:strCache>
                <c:ptCount val="1"/>
                <c:pt idx="0">
                  <c:v>남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분포표!$U$1:$AC$2</c:f>
              <c:multiLvlStrCache>
                <c:ptCount val="9"/>
                <c:lvl>
                  <c:pt idx="0">
                    <c:v>평균</c:v>
                  </c:pt>
                  <c:pt idx="1">
                    <c:v>최대</c:v>
                  </c:pt>
                  <c:pt idx="2">
                    <c:v>최소</c:v>
                  </c:pt>
                  <c:pt idx="3">
                    <c:v>평균</c:v>
                  </c:pt>
                  <c:pt idx="4">
                    <c:v>최대</c:v>
                  </c:pt>
                  <c:pt idx="5">
                    <c:v>최소</c:v>
                  </c:pt>
                  <c:pt idx="6">
                    <c:v>평균</c:v>
                  </c:pt>
                  <c:pt idx="7">
                    <c:v>최대</c:v>
                  </c:pt>
                  <c:pt idx="8">
                    <c:v>최소</c:v>
                  </c:pt>
                </c:lvl>
                <c:lvl>
                  <c:pt idx="0">
                    <c:v>25세 이하</c:v>
                  </c:pt>
                  <c:pt idx="3">
                    <c:v>25세 초과 35세 이하</c:v>
                  </c:pt>
                  <c:pt idx="6">
                    <c:v>35세 초과</c:v>
                  </c:pt>
                </c:lvl>
              </c:multiLvlStrCache>
            </c:multiLvlStrRef>
          </c:cat>
          <c:val>
            <c:numRef>
              <c:f>분포표!$U$3:$AC$3</c:f>
              <c:numCache>
                <c:formatCode>General</c:formatCode>
                <c:ptCount val="9"/>
                <c:pt idx="0">
                  <c:v>6500</c:v>
                </c:pt>
                <c:pt idx="1">
                  <c:v>16700</c:v>
                </c:pt>
                <c:pt idx="2">
                  <c:v>300</c:v>
                </c:pt>
                <c:pt idx="3">
                  <c:v>80600</c:v>
                </c:pt>
                <c:pt idx="4">
                  <c:v>224100</c:v>
                </c:pt>
                <c:pt idx="5">
                  <c:v>400</c:v>
                </c:pt>
                <c:pt idx="6">
                  <c:v>131380.76923076922</c:v>
                </c:pt>
                <c:pt idx="7">
                  <c:v>214000</c:v>
                </c:pt>
                <c:pt idx="8">
                  <c:v>9200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ED-436A-89B6-C937C895BE3C}"/>
            </c:ext>
          </c:extLst>
        </c:ser>
        <c:ser>
          <c:idx val="1"/>
          <c:order val="1"/>
          <c:tx>
            <c:strRef>
              <c:f>분포표!$T$4</c:f>
              <c:strCache>
                <c:ptCount val="1"/>
                <c:pt idx="0">
                  <c:v>여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분포표!$U$1:$AC$2</c:f>
              <c:multiLvlStrCache>
                <c:ptCount val="9"/>
                <c:lvl>
                  <c:pt idx="0">
                    <c:v>평균</c:v>
                  </c:pt>
                  <c:pt idx="1">
                    <c:v>최대</c:v>
                  </c:pt>
                  <c:pt idx="2">
                    <c:v>최소</c:v>
                  </c:pt>
                  <c:pt idx="3">
                    <c:v>평균</c:v>
                  </c:pt>
                  <c:pt idx="4">
                    <c:v>최대</c:v>
                  </c:pt>
                  <c:pt idx="5">
                    <c:v>최소</c:v>
                  </c:pt>
                  <c:pt idx="6">
                    <c:v>평균</c:v>
                  </c:pt>
                  <c:pt idx="7">
                    <c:v>최대</c:v>
                  </c:pt>
                  <c:pt idx="8">
                    <c:v>최소</c:v>
                  </c:pt>
                </c:lvl>
                <c:lvl>
                  <c:pt idx="0">
                    <c:v>25세 이하</c:v>
                  </c:pt>
                  <c:pt idx="3">
                    <c:v>25세 초과 35세 이하</c:v>
                  </c:pt>
                  <c:pt idx="6">
                    <c:v>35세 초과</c:v>
                  </c:pt>
                </c:lvl>
              </c:multiLvlStrCache>
            </c:multiLvlStrRef>
          </c:cat>
          <c:val>
            <c:numRef>
              <c:f>분포표!$U$4:$AC$4</c:f>
              <c:numCache>
                <c:formatCode>General</c:formatCode>
                <c:ptCount val="9"/>
                <c:pt idx="0">
                  <c:v>78300</c:v>
                </c:pt>
                <c:pt idx="1">
                  <c:v>78300</c:v>
                </c:pt>
                <c:pt idx="2">
                  <c:v>78300</c:v>
                </c:pt>
                <c:pt idx="3">
                  <c:v>47862</c:v>
                </c:pt>
                <c:pt idx="4">
                  <c:v>130000</c:v>
                </c:pt>
                <c:pt idx="5">
                  <c:v>3700</c:v>
                </c:pt>
                <c:pt idx="6">
                  <c:v>119300</c:v>
                </c:pt>
                <c:pt idx="7">
                  <c:v>221000</c:v>
                </c:pt>
                <c:pt idx="8">
                  <c:v>2400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ED-436A-89B6-C937C895B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73775"/>
        <c:axId val="5181935"/>
      </c:barChart>
      <c:catAx>
        <c:axId val="51737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181935"/>
        <c:crosses val="autoZero"/>
        <c:auto val="1"/>
        <c:lblAlgn val="ctr"/>
        <c:lblOffset val="100"/>
        <c:noMultiLvlLbl val="0"/>
      </c:catAx>
      <c:valAx>
        <c:axId val="51819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누적포인트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173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</xdr:colOff>
      <xdr:row>5</xdr:row>
      <xdr:rowOff>0</xdr:rowOff>
    </xdr:from>
    <xdr:to>
      <xdr:col>29</xdr:col>
      <xdr:colOff>7620</xdr:colOff>
      <xdr:row>20</xdr:row>
      <xdr:rowOff>205740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1CBAA4F4-A4DB-C40C-65AD-3F3C0CB19A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97" t="s">
        <v>212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213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C59"/>
  <sheetViews>
    <sheetView topLeftCell="S1" workbookViewId="0">
      <selection activeCell="S1" sqref="S1"/>
    </sheetView>
  </sheetViews>
  <sheetFormatPr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8" width="8.796875" style="22"/>
    <col min="19" max="19" width="4" style="22" customWidth="1"/>
    <col min="20" max="16384" width="8.796875" style="22"/>
  </cols>
  <sheetData>
    <row r="1" spans="1:29" ht="18" thickTop="1" x14ac:dyDescent="0.4">
      <c r="A1" s="37" t="s">
        <v>203</v>
      </c>
      <c r="B1" s="74" t="s">
        <v>195</v>
      </c>
      <c r="C1" s="75"/>
      <c r="D1" s="75" t="s">
        <v>196</v>
      </c>
      <c r="E1" s="75"/>
      <c r="F1" s="75" t="s">
        <v>202</v>
      </c>
      <c r="G1" s="76"/>
      <c r="H1" s="33"/>
      <c r="J1" s="41" t="s">
        <v>205</v>
      </c>
      <c r="K1" s="42"/>
      <c r="L1" s="43"/>
      <c r="M1" s="74" t="s">
        <v>4</v>
      </c>
      <c r="N1" s="75"/>
      <c r="O1" s="75" t="s">
        <v>196</v>
      </c>
      <c r="P1" s="75"/>
      <c r="Q1" s="75" t="s">
        <v>202</v>
      </c>
      <c r="R1" s="76"/>
      <c r="T1" s="44"/>
      <c r="U1" s="83" t="s">
        <v>206</v>
      </c>
      <c r="V1" s="84"/>
      <c r="W1" s="85"/>
      <c r="X1" s="86" t="s">
        <v>207</v>
      </c>
      <c r="Y1" s="87"/>
      <c r="Z1" s="88"/>
      <c r="AA1" s="86" t="s">
        <v>208</v>
      </c>
      <c r="AB1" s="87"/>
      <c r="AC1" s="89"/>
    </row>
    <row r="2" spans="1:29" ht="18" thickBot="1" x14ac:dyDescent="0.45">
      <c r="A2" s="45"/>
      <c r="B2" s="46" t="s">
        <v>193</v>
      </c>
      <c r="C2" s="47" t="s">
        <v>194</v>
      </c>
      <c r="D2" s="47" t="s">
        <v>193</v>
      </c>
      <c r="E2" s="47" t="s">
        <v>194</v>
      </c>
      <c r="F2" s="47" t="s">
        <v>193</v>
      </c>
      <c r="G2" s="48" t="s">
        <v>194</v>
      </c>
      <c r="H2" s="33"/>
      <c r="J2" s="49"/>
      <c r="K2" s="50"/>
      <c r="L2" s="51"/>
      <c r="M2" s="46" t="s">
        <v>193</v>
      </c>
      <c r="N2" s="47" t="s">
        <v>194</v>
      </c>
      <c r="O2" s="47" t="s">
        <v>193</v>
      </c>
      <c r="P2" s="47" t="s">
        <v>194</v>
      </c>
      <c r="Q2" s="47" t="s">
        <v>193</v>
      </c>
      <c r="R2" s="48" t="s">
        <v>194</v>
      </c>
      <c r="T2" s="70"/>
      <c r="U2" s="12" t="s">
        <v>209</v>
      </c>
      <c r="V2" s="8" t="s">
        <v>210</v>
      </c>
      <c r="W2" s="8" t="s">
        <v>211</v>
      </c>
      <c r="X2" s="8" t="s">
        <v>209</v>
      </c>
      <c r="Y2" s="8" t="s">
        <v>210</v>
      </c>
      <c r="Z2" s="8" t="s">
        <v>211</v>
      </c>
      <c r="AA2" s="8" t="s">
        <v>209</v>
      </c>
      <c r="AB2" s="8" t="s">
        <v>210</v>
      </c>
      <c r="AC2" s="9" t="s">
        <v>211</v>
      </c>
    </row>
    <row r="3" spans="1:29" ht="18" thickTop="1" x14ac:dyDescent="0.4">
      <c r="A3" s="53" t="s">
        <v>191</v>
      </c>
      <c r="B3" s="38">
        <f>_xlfn.MAXIFS(회원정보!$AB$2:$AB$36,회원정보!$G$2:$G$36,"="&amp;$A$3)</f>
        <v>224100</v>
      </c>
      <c r="C3" s="39">
        <f>_xlfn.MINIFS(회원정보!$AB$2:$AB$36,회원정보!$G$2:$G$36,"="&amp;$A$3)</f>
        <v>300</v>
      </c>
      <c r="D3" s="39">
        <f ca="1">_xlfn.MAXIFS(회원정보!$Z$2:$Z$36,회원정보!$G$2:$G$36,"="&amp;$A$3)</f>
        <v>8361</v>
      </c>
      <c r="E3" s="39">
        <f ca="1">_xlfn.MINIFS(회원정보!$Z$2:$Z$36,회원정보!$G$2:$G$36,"="&amp;$A$3)</f>
        <v>604</v>
      </c>
      <c r="F3" s="39">
        <f ca="1">_xlfn.MAXIFS(회원정보!$AD$2:$AD$36,회원정보!$G$2:$G$36,"="&amp;$A$3)</f>
        <v>0.3</v>
      </c>
      <c r="G3" s="40">
        <f ca="1">_xlfn.MINIFS(회원정보!$AD$2:$AD$36,회원정보!$G$2:$G$36,"="&amp;$A$3)</f>
        <v>0</v>
      </c>
      <c r="H3" s="33"/>
      <c r="J3" s="80" t="s">
        <v>166</v>
      </c>
      <c r="K3" s="80" t="s">
        <v>184</v>
      </c>
      <c r="L3" s="54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52" t="s">
        <v>184</v>
      </c>
      <c r="U3" s="56">
        <f ca="1">AVERAGEIFS(회원정보!AB2:AB36,회원정보!G2:G36, "남", 회원정보!K2:K36, "&lt;="&amp;25)</f>
        <v>6500</v>
      </c>
      <c r="V3" s="57">
        <f ca="1">_xlfn.MAXIFS(회원정보!AB2:AB36,회원정보!G2:G36, "남", 회원정보!K2:K36, "&lt;="&amp;25)</f>
        <v>16700</v>
      </c>
      <c r="W3" s="57">
        <f ca="1">_xlfn.MINIFS(회원정보!AB2:AB36,회원정보!G2:G36, "남", 회원정보!K2:K36, "&lt;="&amp;25)</f>
        <v>300</v>
      </c>
      <c r="X3" s="57">
        <f ca="1">AVERAGEIFS(회원정보!AB2:AB36,회원정보!G2:G36, "=남", 회원정보!K2:K36, "&gt;"&amp;25, 회원정보!K2:K36, "&lt;="&amp;35)</f>
        <v>80600</v>
      </c>
      <c r="Y3" s="57">
        <f ca="1">_xlfn.MAXIFS(회원정보!AB2:AB36,회원정보!G2:G36, "=남", 회원정보!K2:K36, "&gt;"&amp;25, 회원정보!K2:K36, "&lt;="&amp;35)</f>
        <v>224100</v>
      </c>
      <c r="Z3" s="57">
        <f ca="1">_xlfn.MINIFS(회원정보!AB2:AB36,회원정보!G2:G36, "=남", 회원정보!K2:K36, "&gt;"&amp;25, 회원정보!K2:K36, "&lt;="&amp;35)</f>
        <v>400</v>
      </c>
      <c r="AA3" s="57">
        <f ca="1">AVERAGEIFS(회원정보!AB2:AB36,회원정보!G2:G36, "=남", 회원정보!K2:K36, "&gt;"&amp;35)</f>
        <v>131380.76923076922</v>
      </c>
      <c r="AB3" s="57">
        <f ca="1">_xlfn.MAXIFS(회원정보!AB2:AB36,회원정보!G2:G36, "=남", 회원정보!K2:K36, "&gt;"&amp;35)</f>
        <v>214000</v>
      </c>
      <c r="AC3" s="58">
        <f ca="1">_xlfn.MINIFS(회원정보!AB2:AB36,회원정보!G2:G36, "=남", 회원정보!K2:K36, "&gt;"&amp;35)</f>
        <v>9200</v>
      </c>
    </row>
    <row r="4" spans="1:29" ht="18" thickBot="1" x14ac:dyDescent="0.45">
      <c r="A4" s="59" t="s">
        <v>192</v>
      </c>
      <c r="B4" s="46">
        <f>_xlfn.MAXIFS(회원정보!$AB$2:$AB$36,회원정보!$G$2:$G$36,"="&amp;$A$4)</f>
        <v>221000</v>
      </c>
      <c r="C4" s="47">
        <f>_xlfn.MINIFS(회원정보!$AB$2:$AB$36,회원정보!$G$2:$G$36,"="&amp;$A$4)</f>
        <v>2400</v>
      </c>
      <c r="D4" s="47">
        <f ca="1">_xlfn.MAXIFS(회원정보!$Z$2:$Z$36,회원정보!$G$2:$G$36,"="&amp;$A$4)</f>
        <v>7953</v>
      </c>
      <c r="E4" s="47">
        <f ca="1">_xlfn.MINIFS(회원정보!$Z$2:$Z$36,회원정보!$G$2:$G$36,"="&amp;$A$4)</f>
        <v>1684</v>
      </c>
      <c r="F4" s="47">
        <f ca="1">_xlfn.MAXIFS(회원정보!$AD$2:$AD$36,회원정보!$G$2:$G$36,"="&amp;$A$4)</f>
        <v>0.35</v>
      </c>
      <c r="G4" s="48">
        <f ca="1">_xlfn.MINIFS(회원정보!$AD$2:$AD$36,회원정보!$G$2:$G$36,"="&amp;$A$4)</f>
        <v>0.02</v>
      </c>
      <c r="H4" s="33"/>
      <c r="J4" s="81"/>
      <c r="K4" s="81"/>
      <c r="L4" s="55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60" t="s">
        <v>185</v>
      </c>
      <c r="U4" s="61">
        <f ca="1">AVERAGEIFS(회원정보!AB2:AB36,회원정보!G2:G36, "여", 회원정보!K2:K36, "&lt;="&amp;25)</f>
        <v>78300</v>
      </c>
      <c r="V4" s="62">
        <f ca="1">_xlfn.MAXIFS(회원정보!AB2:AB36,회원정보!G2:G36, "여", 회원정보!K2:K36, "&lt;="&amp;25)</f>
        <v>78300</v>
      </c>
      <c r="W4" s="62">
        <f ca="1">_xlfn.MINIFS(회원정보!AB2:AB36,회원정보!G2:G36, "여", 회원정보!K2:K36, "&lt;="&amp;25)</f>
        <v>78300</v>
      </c>
      <c r="X4" s="62">
        <f ca="1">AVERAGEIFS(회원정보!AB2:AB36,회원정보!G2:G36, "여", 회원정보!K2:K36, "&gt;"&amp;25, 회원정보!K2:K36, "&lt;="&amp;35)</f>
        <v>47862</v>
      </c>
      <c r="Y4" s="62">
        <f ca="1">_xlfn.MAXIFS(회원정보!AB2:AB36,회원정보!G2:G36, "여", 회원정보!K2:K36, "&gt;"&amp;25, 회원정보!K2:K36, "&lt;="&amp;35)</f>
        <v>130000</v>
      </c>
      <c r="Z4" s="62">
        <f ca="1">_xlfn.MINIFS(회원정보!AB2:AB36,회원정보!G2:G36, "=여", 회원정보!K2:K36, "&gt;"&amp;25, 회원정보!K2:K36, "&lt;="&amp;35)</f>
        <v>3700</v>
      </c>
      <c r="AA4" s="62">
        <f ca="1">AVERAGEIFS(회원정보!AB2:AB36,회원정보!G2:G36, "=여", 회원정보!K2:K36, "&gt;"&amp;35)</f>
        <v>119300</v>
      </c>
      <c r="AB4" s="62">
        <f ca="1">_xlfn.MAXIFS(회원정보!AB2:AB36,회원정보!G2:G36, "=여", 회원정보!K2:K36, "&gt;"&amp;35)</f>
        <v>221000</v>
      </c>
      <c r="AC4" s="63">
        <f ca="1">_xlfn.MINIFS(회원정보!AB2:AB36,회원정보!G2:G36, "=여", 회원정보!K2:K36, "&gt;"&amp;35)</f>
        <v>2400</v>
      </c>
    </row>
    <row r="5" spans="1:29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81"/>
      <c r="K5" s="81"/>
      <c r="L5" s="55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29" ht="18" thickTop="1" x14ac:dyDescent="0.4">
      <c r="A6" s="64" t="s">
        <v>204</v>
      </c>
      <c r="B6" s="65"/>
      <c r="C6" s="74" t="s">
        <v>195</v>
      </c>
      <c r="D6" s="75"/>
      <c r="E6" s="75" t="s">
        <v>196</v>
      </c>
      <c r="F6" s="75"/>
      <c r="G6" s="75" t="s">
        <v>202</v>
      </c>
      <c r="H6" s="76"/>
      <c r="J6" s="81"/>
      <c r="K6" s="81"/>
      <c r="L6" s="55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29" ht="18" thickBot="1" x14ac:dyDescent="0.45">
      <c r="A7" s="66"/>
      <c r="B7" s="67"/>
      <c r="C7" s="46" t="s">
        <v>193</v>
      </c>
      <c r="D7" s="47" t="s">
        <v>194</v>
      </c>
      <c r="E7" s="47" t="s">
        <v>193</v>
      </c>
      <c r="F7" s="47" t="s">
        <v>194</v>
      </c>
      <c r="G7" s="47" t="s">
        <v>193</v>
      </c>
      <c r="H7" s="48" t="s">
        <v>194</v>
      </c>
      <c r="J7" s="81"/>
      <c r="K7" s="81"/>
      <c r="L7" s="55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29" ht="18" thickTop="1" x14ac:dyDescent="0.4">
      <c r="A8" s="77" t="s">
        <v>191</v>
      </c>
      <c r="B8" s="40" t="s">
        <v>197</v>
      </c>
      <c r="C8" s="38">
        <f ca="1">_xlfn.MAXIFS(회원정보!$AB$2:$AB$36,회원정보!$G$2:$G$36,"="&amp;$A$3,회원정보!$K$2:$K$36,"&gt;=10",회원정보!$K$2:$K$36,"&lt;20")</f>
        <v>2500</v>
      </c>
      <c r="D8" s="39">
        <f ca="1">_xlfn.MINIFS(회원정보!$AB$2:$AB$36,회원정보!$G$2:$G$36,"="&amp;$A$3,회원정보!$K$2:$K$36,"&gt;=10",회원정보!$K$2:$K$36,"&lt;20")</f>
        <v>2500</v>
      </c>
      <c r="E8" s="39">
        <f ca="1">_xlfn.MAXIFS(회원정보!$Z$2:$Z$36,회원정보!$G$2:$G$36,"="&amp;$A$3,회원정보!$K$2:$K$36,"&gt;=10",회원정보!$K$2:$K$36,"&lt;20")</f>
        <v>2266</v>
      </c>
      <c r="F8" s="39">
        <f ca="1">_xlfn.MINIFS(회원정보!$Z$2:$Z$36,회원정보!$G$2:$G$36,"="&amp;$A$3,회원정보!$K$2:$K$36,"&gt;=10",회원정보!$K$2:$K$36,"&lt;20")</f>
        <v>2266</v>
      </c>
      <c r="G8" s="39">
        <f ca="1">_xlfn.MAXIFS(회원정보!$AD$2:$AD$36,회원정보!$G$2:$G$36,"="&amp;$A$3,회원정보!$K$2:$K$36,"&gt;=10",회원정보!$K$2:$K$36,"&lt;20")</f>
        <v>0.02</v>
      </c>
      <c r="H8" s="40">
        <f ca="1">_xlfn.MINIFS(회원정보!$AD$2:$AD$36,회원정보!$G$2:$G$36,"="&amp;$A$3,회원정보!$K$2:$K$36,"&gt;=10",회원정보!$K$2:$K$36,"&lt;20")</f>
        <v>0.02</v>
      </c>
      <c r="J8" s="81"/>
      <c r="K8" s="81"/>
      <c r="L8" s="55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29" ht="18" thickBot="1" x14ac:dyDescent="0.45">
      <c r="A9" s="78"/>
      <c r="B9" s="68" t="s">
        <v>198</v>
      </c>
      <c r="C9" s="69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68">
        <f ca="1">_xlfn.MINIFS(회원정보!$AD$2:$AD$36,회원정보!$G$2:$G$36,"="&amp;$A$3,회원정보!$K$2:$K$36,"&gt;=20",회원정보!$K$2:$K$36,"&lt;30")</f>
        <v>0</v>
      </c>
      <c r="J9" s="81"/>
      <c r="K9" s="82"/>
      <c r="L9" s="60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29" ht="18" thickTop="1" x14ac:dyDescent="0.4">
      <c r="A10" s="78"/>
      <c r="B10" s="68" t="s">
        <v>199</v>
      </c>
      <c r="C10" s="69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68">
        <f ca="1">_xlfn.MINIFS(회원정보!$AD$2:$AD$36,회원정보!$G$2:$G$36,"="&amp;$A$3,회원정보!$K$2:$K$36,"&gt;=30",회원정보!$K$2:$K$36,"&lt;40")</f>
        <v>0.02</v>
      </c>
      <c r="J10" s="81"/>
      <c r="K10" s="80" t="s">
        <v>185</v>
      </c>
      <c r="L10" s="71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29" x14ac:dyDescent="0.4">
      <c r="A11" s="78"/>
      <c r="B11" s="68" t="s">
        <v>200</v>
      </c>
      <c r="C11" s="69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68">
        <f ca="1">_xlfn.MINIFS(회원정보!$AD$2:$AD$36,회원정보!$G$2:$G$36,"="&amp;$A$3,회원정보!$K$2:$K$36,"&gt;=40",회원정보!$K$2:$K$36,"&lt;50")</f>
        <v>0.02</v>
      </c>
      <c r="J11" s="81"/>
      <c r="K11" s="81"/>
      <c r="L11" s="72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29" ht="18" thickBot="1" x14ac:dyDescent="0.45">
      <c r="A12" s="79"/>
      <c r="B12" s="48" t="s">
        <v>201</v>
      </c>
      <c r="C12" s="46">
        <f ca="1">_xlfn.MAXIFS(회원정보!$AB$2:$AB$36,회원정보!$G$2:$G$36,"="&amp;$A$3,회원정보!$K$2:$K$36,"&gt;=50")</f>
        <v>200500</v>
      </c>
      <c r="D12" s="47">
        <f ca="1">_xlfn.MINIFS(회원정보!$AB$2:$AB$36,회원정보!$G$2:$G$36,"="&amp;$A$3,회원정보!$K$2:$K$36,"&gt;=50")</f>
        <v>200500</v>
      </c>
      <c r="E12" s="47">
        <f ca="1">_xlfn.MAXIFS(회원정보!$Z$2:$Z$36,회원정보!$G$2:$G$36,"="&amp;$A$3,회원정보!$K$2:$K$36,"&gt;=50")</f>
        <v>4420</v>
      </c>
      <c r="F12" s="47">
        <f ca="1">_xlfn.MINIFS(회원정보!$Z$2:$Z$36,회원정보!$G$2:$G$36,"="&amp;$A$3,회원정보!$K$2:$K$36,"&gt;=50")</f>
        <v>4420</v>
      </c>
      <c r="G12" s="47">
        <f ca="1">_xlfn.MAXIFS(회원정보!$AD$2:$AD$36,회원정보!$G$2:$G$36,"="&amp;$A$3,회원정보!$K$2:$K$36,"&gt;=50")</f>
        <v>0.25</v>
      </c>
      <c r="H12" s="48">
        <f ca="1">_xlfn.MINIFS(회원정보!$AD$2:$AD$36,회원정보!$G$2:$G$36,"="&amp;$A$3,회원정보!$K$2:$K$36,"&gt;=50")</f>
        <v>0.25</v>
      </c>
      <c r="J12" s="81"/>
      <c r="K12" s="81"/>
      <c r="L12" s="72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29" ht="18" thickTop="1" x14ac:dyDescent="0.4">
      <c r="A13" s="77" t="s">
        <v>192</v>
      </c>
      <c r="B13" s="40" t="s">
        <v>197</v>
      </c>
      <c r="C13" s="38">
        <f ca="1">_xlfn.MAXIFS(회원정보!$AB$2:$AB$36,회원정보!$G$2:$G$36,"="&amp;$A$13,회원정보!$K$2:$K$36,"&gt;=10",회원정보!$K$2:$K$36,"&lt;20")</f>
        <v>0</v>
      </c>
      <c r="D13" s="39">
        <f ca="1">_xlfn.MINIFS(회원정보!$AB$2:$AB$36,회원정보!$G$2:$G$36,"="&amp;$A$13,회원정보!$K$2:$K$36,"&gt;=10",회원정보!$K$2:$K$36,"&lt;20")</f>
        <v>0</v>
      </c>
      <c r="E13" s="39">
        <f ca="1">_xlfn.MAXIFS(회원정보!$Z$2:$Z$36,회원정보!$G$2:$G$36,"="&amp;$A$13,회원정보!$K$2:$K$36,"&gt;=10",회원정보!$K$2:$K$36,"&lt;20")</f>
        <v>0</v>
      </c>
      <c r="F13" s="39">
        <f ca="1">_xlfn.MINIFS(회원정보!$Z$2:$Z$36,회원정보!$G$2:$G$36,"="&amp;$A$13,회원정보!$K$2:$K$36,"&gt;=10",회원정보!$K$2:$K$36,"&lt;20")</f>
        <v>0</v>
      </c>
      <c r="G13" s="39">
        <f ca="1">_xlfn.MAXIFS(회원정보!$AD$2:$AD$36,회원정보!$G$2:$G$36,"="&amp;$A$13,회원정보!$K$2:$K$36,"&gt;=10",회원정보!$K$2:$K$36,"&lt;20")</f>
        <v>0</v>
      </c>
      <c r="H13" s="40">
        <f ca="1">_xlfn.MINIFS(회원정보!$AD$2:$AD$36,회원정보!$G$2:$G$36,"="&amp;$A$13,회원정보!$K$2:$K$36,"&gt;=10",회원정보!$K$2:$K$36,"&lt;20")</f>
        <v>0</v>
      </c>
      <c r="J13" s="81"/>
      <c r="K13" s="81"/>
      <c r="L13" s="72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29" x14ac:dyDescent="0.4">
      <c r="A14" s="78"/>
      <c r="B14" s="68" t="s">
        <v>198</v>
      </c>
      <c r="C14" s="69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68">
        <f ca="1">_xlfn.MINIFS(회원정보!$AD$2:$AD$36,회원정보!$G$2:$G$36,"="&amp;$A$13,회원정보!$K$2:$K$36,"&gt;=20",회원정보!$K$2:$K$36,"&lt;30")</f>
        <v>0.02</v>
      </c>
      <c r="J14" s="81"/>
      <c r="K14" s="81"/>
      <c r="L14" s="72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29" x14ac:dyDescent="0.4">
      <c r="A15" s="78"/>
      <c r="B15" s="68" t="s">
        <v>199</v>
      </c>
      <c r="C15" s="69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68">
        <f ca="1">_xlfn.MINIFS(회원정보!$AD$2:$AD$36,회원정보!$G$2:$G$36,"="&amp;$A$13,회원정보!$K$2:$K$36,"&gt;=30",회원정보!$K$2:$K$36,"&lt;40")</f>
        <v>0.02</v>
      </c>
      <c r="J15" s="81"/>
      <c r="K15" s="81"/>
      <c r="L15" s="72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29" ht="18" thickBot="1" x14ac:dyDescent="0.45">
      <c r="A16" s="78"/>
      <c r="B16" s="68" t="s">
        <v>200</v>
      </c>
      <c r="C16" s="69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68">
        <f ca="1">_xlfn.MINIFS(회원정보!$AD$2:$AD$36,회원정보!$G$2:$G$36,"="&amp;$A$13,회원정보!$K$2:$K$36,"&gt;=40",회원정보!$K$2:$K$36,"&lt;50")</f>
        <v>0.03</v>
      </c>
      <c r="J16" s="82"/>
      <c r="K16" s="82"/>
      <c r="L16" s="73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79"/>
      <c r="B17" s="48" t="s">
        <v>201</v>
      </c>
      <c r="C17" s="46">
        <f ca="1">_xlfn.MAXIFS(회원정보!$AB$2:$AB$36,회원정보!$G$2:$G$36,"="&amp;$A$13,회원정보!$K$2:$K$36,"&gt;=50")</f>
        <v>186300</v>
      </c>
      <c r="D17" s="47">
        <f ca="1">_xlfn.MINIFS(회원정보!$AB$2:$AB$36,회원정보!$G$2:$G$36,"="&amp;$A$13,회원정보!$K$2:$K$36,"&gt;=50")</f>
        <v>186300</v>
      </c>
      <c r="E17" s="47">
        <f ca="1">_xlfn.MAXIFS(회원정보!$Z$2:$Z$36,회원정보!$G$2:$G$36,"="&amp;$A$13,회원정보!$K$2:$K$36,"&gt;=50")</f>
        <v>5180</v>
      </c>
      <c r="F17" s="47">
        <f ca="1">_xlfn.MINIFS(회원정보!$Z$2:$Z$36,회원정보!$G$2:$G$36,"="&amp;$A$13,회원정보!$K$2:$K$36,"&gt;=50")</f>
        <v>5180</v>
      </c>
      <c r="G17" s="47">
        <f ca="1">_xlfn.MAXIFS(회원정보!$AD$2:$AD$36,회원정보!$G$2:$G$36,"="&amp;$A$13,회원정보!$K$2:$K$36,"&gt;=50")</f>
        <v>0.2</v>
      </c>
      <c r="H17" s="48">
        <f ca="1">_xlfn.MINIFS(회원정보!$AD$2:$AD$36,회원정보!$G$2:$G$36,"="&amp;$A$13,회원정보!$K$2:$K$36,"&gt;=50")</f>
        <v>0.2</v>
      </c>
      <c r="J17" s="80" t="s">
        <v>165</v>
      </c>
      <c r="K17" s="80" t="s">
        <v>184</v>
      </c>
      <c r="L17" s="54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81"/>
      <c r="K18" s="81"/>
      <c r="L18" s="55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81"/>
      <c r="K19" s="81"/>
      <c r="L19" s="55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81"/>
      <c r="K20" s="81"/>
      <c r="L20" s="55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81"/>
      <c r="K21" s="81"/>
      <c r="L21" s="55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81"/>
      <c r="K22" s="81"/>
      <c r="L22" s="55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81"/>
      <c r="K23" s="82"/>
      <c r="L23" s="60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81"/>
      <c r="K24" s="80" t="s">
        <v>185</v>
      </c>
      <c r="L24" s="54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81"/>
      <c r="K25" s="81"/>
      <c r="L25" s="55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81"/>
      <c r="K26" s="81"/>
      <c r="L26" s="55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81"/>
      <c r="K27" s="81"/>
      <c r="L27" s="55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81"/>
      <c r="K28" s="81"/>
      <c r="L28" s="55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81"/>
      <c r="K29" s="81"/>
      <c r="L29" s="55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82"/>
      <c r="K30" s="82"/>
      <c r="L30" s="60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80" t="s">
        <v>164</v>
      </c>
      <c r="K31" s="80" t="s">
        <v>184</v>
      </c>
      <c r="L31" s="54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81"/>
      <c r="K32" s="81"/>
      <c r="L32" s="55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81"/>
      <c r="K33" s="81"/>
      <c r="L33" s="55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81"/>
      <c r="K34" s="81"/>
      <c r="L34" s="55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81"/>
      <c r="K35" s="81"/>
      <c r="L35" s="55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81"/>
      <c r="K36" s="81"/>
      <c r="L36" s="55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81"/>
      <c r="K37" s="82"/>
      <c r="L37" s="60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81"/>
      <c r="K38" s="80" t="s">
        <v>185</v>
      </c>
      <c r="L38" s="54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81"/>
      <c r="K39" s="81"/>
      <c r="L39" s="55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81"/>
      <c r="K40" s="81"/>
      <c r="L40" s="55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81"/>
      <c r="K41" s="81"/>
      <c r="L41" s="55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81"/>
      <c r="K42" s="81"/>
      <c r="L42" s="55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81"/>
      <c r="K43" s="81"/>
      <c r="L43" s="55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2"/>
      <c r="K44" s="82"/>
      <c r="L44" s="60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80" t="s">
        <v>163</v>
      </c>
      <c r="K45" s="80" t="s">
        <v>184</v>
      </c>
      <c r="L45" s="54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81"/>
      <c r="K46" s="81"/>
      <c r="L46" s="55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81"/>
      <c r="K47" s="81"/>
      <c r="L47" s="55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81"/>
      <c r="K48" s="81"/>
      <c r="L48" s="55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81"/>
      <c r="K49" s="81"/>
      <c r="L49" s="55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81"/>
      <c r="K50" s="81"/>
      <c r="L50" s="55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81"/>
      <c r="K51" s="82"/>
      <c r="L51" s="60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81"/>
      <c r="K52" s="80" t="s">
        <v>185</v>
      </c>
      <c r="L52" s="54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81"/>
      <c r="K53" s="81"/>
      <c r="L53" s="55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81"/>
      <c r="K54" s="81"/>
      <c r="L54" s="55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81"/>
      <c r="K55" s="81"/>
      <c r="L55" s="55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81"/>
      <c r="K56" s="81"/>
      <c r="L56" s="55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81"/>
      <c r="K57" s="81"/>
      <c r="L57" s="55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2"/>
      <c r="K58" s="82"/>
      <c r="L58" s="60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U1:W1"/>
    <mergeCell ref="X1:Z1"/>
    <mergeCell ref="AA1:AC1"/>
    <mergeCell ref="J31:J44"/>
    <mergeCell ref="K31:K37"/>
    <mergeCell ref="K38:K44"/>
    <mergeCell ref="M1:N1"/>
    <mergeCell ref="O1:P1"/>
    <mergeCell ref="Q1:R1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90" t="s">
        <v>4</v>
      </c>
      <c r="B1" s="91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92" t="s">
        <v>161</v>
      </c>
      <c r="B2" s="93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94" t="s">
        <v>162</v>
      </c>
      <c r="B3" s="95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96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92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2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2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2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4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2025-05-08T01:36:52Z</dcterms:modified>
</cp:coreProperties>
</file>